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761f1fa496d3c4d4/A^0E/Archibus 2025.11.20/02 Building Profiles/"/>
    </mc:Choice>
  </mc:AlternateContent>
  <xr:revisionPtr revIDLastSave="26" documentId="8_{1BDDAAA3-ADC2-4FEF-9F5B-2954E9EDB1D7}" xr6:coauthVersionLast="47" xr6:coauthVersionMax="47" xr10:uidLastSave="{FDD65A6D-FD77-48C0-9BA0-01BDC859FC12}"/>
  <bookViews>
    <workbookView xWindow="4395" yWindow="1005" windowWidth="20490" windowHeight="14100" xr2:uid="{6B65D7EF-6199-4052-93DD-BD7F3D764EF9}"/>
  </bookViews>
  <sheets>
    <sheet name="Office 1-2 Story" sheetId="2" r:id="rId1"/>
    <sheet name="Notes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43" i="2" l="1"/>
  <c r="D43" i="2"/>
  <c r="D2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E2" i="2"/>
  <c r="E3" i="2"/>
  <c r="E4" i="2"/>
  <c r="E5" i="2"/>
  <c r="E6" i="2"/>
  <c r="E7" i="2"/>
  <c r="E8" i="2"/>
  <c r="E9" i="2"/>
  <c r="E10" i="2"/>
  <c r="E11" i="2"/>
  <c r="E12" i="2"/>
  <c r="E13" i="2"/>
  <c r="E14" i="2"/>
  <c r="E15" i="2"/>
  <c r="E16" i="2"/>
  <c r="E17" i="2"/>
  <c r="E18" i="2"/>
  <c r="E19" i="2"/>
  <c r="E20" i="2"/>
  <c r="E21" i="2"/>
  <c r="E22" i="2"/>
  <c r="E23" i="2"/>
  <c r="E24" i="2"/>
  <c r="E25" i="2"/>
  <c r="E26" i="2"/>
  <c r="E27" i="2"/>
  <c r="E28" i="2"/>
  <c r="E29" i="2"/>
  <c r="E30" i="2"/>
  <c r="E31" i="2"/>
  <c r="E32" i="2"/>
  <c r="E33" i="2"/>
  <c r="E34" i="2"/>
  <c r="E35" i="2"/>
  <c r="E36" i="2"/>
  <c r="E37" i="2"/>
  <c r="E38" i="2"/>
  <c r="E39" i="2"/>
  <c r="E40" i="2"/>
  <c r="E41" i="2"/>
  <c r="E42" i="2"/>
  <c r="H3" i="2"/>
  <c r="C43" i="2"/>
  <c r="C43" i="1" l="1"/>
  <c r="D43" i="1"/>
</calcChain>
</file>

<file path=xl/sharedStrings.xml><?xml version="1.0" encoding="utf-8"?>
<sst xmlns="http://schemas.openxmlformats.org/spreadsheetml/2006/main" count="219" uniqueCount="136">
  <si>
    <t>UniFormat Code</t>
  </si>
  <si>
    <t>System Name</t>
  </si>
  <si>
    <t>A1010</t>
  </si>
  <si>
    <t>Foundations</t>
  </si>
  <si>
    <t>A2010</t>
  </si>
  <si>
    <t>Basement Walls</t>
  </si>
  <si>
    <t>A4010</t>
  </si>
  <si>
    <t>Slab-on-Grade</t>
  </si>
  <si>
    <t>B1010</t>
  </si>
  <si>
    <t>Floor Construction</t>
  </si>
  <si>
    <t>B1020</t>
  </si>
  <si>
    <t>Roof Construction</t>
  </si>
  <si>
    <t>B1080</t>
  </si>
  <si>
    <t>Stair Construction</t>
  </si>
  <si>
    <t>B2010</t>
  </si>
  <si>
    <t>Exterior Walls</t>
  </si>
  <si>
    <t>B2020</t>
  </si>
  <si>
    <t>Exterior Windows</t>
  </si>
  <si>
    <t>B2050</t>
  </si>
  <si>
    <t>Exterior Doors</t>
  </si>
  <si>
    <t>B3010</t>
  </si>
  <si>
    <t>Roofing</t>
  </si>
  <si>
    <t>B3060</t>
  </si>
  <si>
    <t>Roof Openings</t>
  </si>
  <si>
    <t>C1010</t>
  </si>
  <si>
    <t>Interior Walls &amp; Windows</t>
  </si>
  <si>
    <t>C1030</t>
  </si>
  <si>
    <t>Interior Doors</t>
  </si>
  <si>
    <t>C1090</t>
  </si>
  <si>
    <t>Interior Specialties</t>
  </si>
  <si>
    <t>C2010</t>
  </si>
  <si>
    <t>Wall Finishes</t>
  </si>
  <si>
    <t>C2030</t>
  </si>
  <si>
    <t>Floor Finishes</t>
  </si>
  <si>
    <t>C2050</t>
  </si>
  <si>
    <t>Ceiling Finishes</t>
  </si>
  <si>
    <t>D1010</t>
  </si>
  <si>
    <t>Elevators &amp; Lifts</t>
  </si>
  <si>
    <t>D2010</t>
  </si>
  <si>
    <t>Domestic Water Distribution</t>
  </si>
  <si>
    <t>D2015</t>
  </si>
  <si>
    <t>Plumbing Fixtures</t>
  </si>
  <si>
    <t>D2020</t>
  </si>
  <si>
    <t>Sanitary Waste &amp; Vent Systems</t>
  </si>
  <si>
    <t>D3010</t>
  </si>
  <si>
    <t>Facility Fuel Systems</t>
  </si>
  <si>
    <t>D3020</t>
  </si>
  <si>
    <t>Heating Systems</t>
  </si>
  <si>
    <t>D3030</t>
  </si>
  <si>
    <t>Cooling Systems</t>
  </si>
  <si>
    <t>D3041</t>
  </si>
  <si>
    <t>HVAC Air Distribution</t>
  </si>
  <si>
    <t>D3042</t>
  </si>
  <si>
    <t>HVAC Hydronic &amp; Steam Distribution</t>
  </si>
  <si>
    <t>D3050</t>
  </si>
  <si>
    <t>Terminal &amp; Package Units</t>
  </si>
  <si>
    <t>D3080</t>
  </si>
  <si>
    <t>HVAC Controls &amp; Instrumentation</t>
  </si>
  <si>
    <t>D3090</t>
  </si>
  <si>
    <t>Other HVAC Systems &amp; Equipment</t>
  </si>
  <si>
    <t>D4010</t>
  </si>
  <si>
    <t>Fire Suppression Systems</t>
  </si>
  <si>
    <t>D5010</t>
  </si>
  <si>
    <t>Electrical Service &amp; Switchgear</t>
  </si>
  <si>
    <t>D5020</t>
  </si>
  <si>
    <t>Electrical Distribution</t>
  </si>
  <si>
    <t>D5030</t>
  </si>
  <si>
    <t>General Purpose Electrical Power</t>
  </si>
  <si>
    <t>D5040</t>
  </si>
  <si>
    <t>Lighting</t>
  </si>
  <si>
    <t>D6010</t>
  </si>
  <si>
    <t>Communications Systems</t>
  </si>
  <si>
    <t>D7010</t>
  </si>
  <si>
    <t>Access Control &amp; Intrusion Detection</t>
  </si>
  <si>
    <t>D7020</t>
  </si>
  <si>
    <t>Video Surveillance</t>
  </si>
  <si>
    <t>D7050</t>
  </si>
  <si>
    <t>Fire Detection &amp; Alarm</t>
  </si>
  <si>
    <t>E1040</t>
  </si>
  <si>
    <t>Detention Equipment</t>
  </si>
  <si>
    <t>E2010</t>
  </si>
  <si>
    <t>Fixed Furnishings</t>
  </si>
  <si>
    <t>F1050</t>
  </si>
  <si>
    <t>Swimming Pool Systems</t>
  </si>
  <si>
    <t>Total</t>
  </si>
  <si>
    <t>Notes</t>
  </si>
  <si>
    <t>Percentage of Total</t>
  </si>
  <si>
    <t>Spread/grade beam foundations for 1–2 story concrete/steel frame, sized for office live loads in cold climate.</t>
  </si>
  <si>
    <t>Reinforced concrete basement walls with waterproofing and perimeter drainage for storage/MEP below grade.</t>
  </si>
  <si>
    <t>Basement/service-level slab-on-grade with vapor barrier and housekeeping pads for equipment.</t>
  </si>
  <si>
    <t>Composite steel/concrete floor deck supporting open office loading and flexible layouts.</t>
  </si>
  <si>
    <t>Steel joists/beams and roof deck spanning typical 25–35 ft office bays.</t>
  </si>
  <si>
    <t>Enclosed egress stairs plus main communicating stair between floors and basement.</t>
  </si>
  <si>
    <t>Brick/precast/EIFS/metal panel walls with insulation and air/vapor barrier for durability and energy performance.</t>
  </si>
  <si>
    <t>High-performance low-E glazing providing 25–40% window-to-wall ratio for daylighting.</t>
  </si>
  <si>
    <t>Main vestibule entries, secondary exits, and service doors with commercial hardware.</t>
  </si>
  <si>
    <t>TPO or standing-seam metal roofing system with R-45+ insulation and drainage.</t>
  </si>
  <si>
    <t>Roof hatches, curbs, and penetrations for RTUs, vents, and exhaust.</t>
  </si>
  <si>
    <t>Metal stud/gypsum partitions and interior glazing dividing offices, conference rooms, and support spaces.</t>
  </si>
  <si>
    <t>Solid-core wood doors with HM frames and sidelites at offices and meeting rooms.</t>
  </si>
  <si>
    <t>Interior signage, corner guards, toilet accessories, and miscellaneous specialties.</t>
  </si>
  <si>
    <t>Painted gypsum and feature wall finishes in lobbies, corridors, and work areas.</t>
  </si>
  <si>
    <t>Carpet tile in offices, LVT/ceramic in corridors and restrooms, tile in lobby.</t>
  </si>
  <si>
    <t>Acoustic tile ceilings in office areas; gypsum ceilings in lobbies and restrooms.</t>
  </si>
  <si>
    <t>Passenger elevator providing accessible connection between basement and 1–2 office floors.</t>
  </si>
  <si>
    <t>Domestic water piping and recirculation to restrooms, break rooms, and janitor closets.</t>
  </si>
  <si>
    <t>Low-flow fixtures in public and staff restrooms, break room sinks, and janitor basins.</t>
  </si>
  <si>
    <t>DWV piping and vents serving stacked restroom cores, break rooms, and mechanical areas.</t>
  </si>
  <si>
    <t>Natural gas piping to boilers, furnaces, or RTU heating sections.</t>
  </si>
  <si>
    <t>Central heating plant (boilers or furnace banks) sized for cold-climate office use.</t>
  </si>
  <si>
    <t>DX or chilled-water systems and condensers providing space cooling for all zones.</t>
  </si>
  <si>
    <t>Supply/return ductwork and air-handling for VAV/DOAS office ventilation.</t>
  </si>
  <si>
    <t>Hydronic distribution to heating/cooling coils, perimeter radiation, and unit heaters.</t>
  </si>
  <si>
    <t>VAV boxes, fan coils, RTUs, and unit heaters providing zoned temperature control.</t>
  </si>
  <si>
    <t>DDC/BAS, thermostats, sensors, and control valves for scheduling and energy management.</t>
  </si>
  <si>
    <t>ERVs/HRVs, exhaust fans, and any supplemental ventilation equipment.</t>
  </si>
  <si>
    <t>NFPA 13 wet sprinkler system and related valves, piping, and trim.</t>
  </si>
  <si>
    <t>Main service, switchboard/switchgear, and transformers for office electrical loads.</t>
  </si>
  <si>
    <t>Panels, feeders, and risers distributing power to floors and mechanical spaces.</t>
  </si>
  <si>
    <t>Branch circuits and receptacles for workstations, conference rooms, and support areas.</t>
  </si>
  <si>
    <t>Interior/exterior LED lighting with occupancy/daylight controls and egress lighting.</t>
  </si>
  <si>
    <t>Data/voice cabling, IT rooms, Wi-Fi, and AV infrastructure for modern office use.</t>
  </si>
  <si>
    <t>Card readers and intrusion detection at main entries, IT rooms, and select interior doors.</t>
  </si>
  <si>
    <t>CCTV coverage at entries, parking-adjacent doors, and critical interior circulation points.</t>
  </si>
  <si>
    <t>Addressable fire alarm system with detection, notification, and HVAC interface.</t>
  </si>
  <si>
    <t>Typically absent – standard office buildings do not use detention-grade systems.</t>
  </si>
  <si>
    <t>Built-in reception desks, break room casework, fixed counters, and some integrated shelving/storage.</t>
  </si>
  <si>
    <t>Typically absent – office buildings do not include pool or natatorium systems.</t>
  </si>
  <si>
    <t>Floor Area (S.F.):</t>
  </si>
  <si>
    <t>Cost Per Square Foot:</t>
  </si>
  <si>
    <t>Building Cost:</t>
  </si>
  <si>
    <t>Uniformat</t>
  </si>
  <si>
    <t>System</t>
  </si>
  <si>
    <t>Cost per S.F.</t>
  </si>
  <si>
    <t>Cost</t>
  </si>
  <si>
    <t>Percent of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</si>
</sst>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8" formatCode="&quot;$&quot;#,##0.00_);[Red]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</numFmts>
  <fonts count="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6">
    <xf numFmtId="0" fontId="0" fillId="0" borderId="0" xfId="0"/>
    <xf numFmtId="10" fontId="0" fillId="0" borderId="0" xfId="0" applyNumberFormat="1"/>
    <xf numFmtId="164" fontId="0" fillId="0" borderId="0" xfId="1" applyNumberFormat="1" applyFont="1"/>
    <xf numFmtId="8" fontId="0" fillId="0" borderId="0" xfId="0" applyNumberFormat="1"/>
    <xf numFmtId="44" fontId="0" fillId="0" borderId="0" xfId="2" applyFont="1"/>
    <xf numFmtId="44" fontId="1" fillId="0" borderId="0" xfId="2" applyFont="1"/>
  </cellXfs>
  <cellStyles count="3">
    <cellStyle name="Comma" xfId="1" builtinId="3"/>
    <cellStyle name="Currency" xfId="2" builtinId="4"/>
    <cellStyle name="Normal" xfId="0" builtinId="0"/>
  </cellStyles>
  <dxfs count="6">
    <dxf>
      <numFmt numFmtId="14" formatCode="0.00%"/>
    </dxf>
    <dxf>
      <numFmt numFmtId="14" formatCode="0.00%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</dxf>
    <dxf>
      <numFmt numFmtId="14" formatCode="0.00%"/>
    </dxf>
    <dxf>
      <numFmt numFmtId="14" formatCode="0.00%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FE4A1E74-F2A9-4877-924A-D3F2273DA446}" name="Table13" displayName="Table13" ref="A1:E43" totalsRowCount="1">
  <autoFilter ref="A1:E42" xr:uid="{1839B855-778E-4941-8AFA-69D45F207F7C}"/>
  <tableColumns count="5">
    <tableColumn id="1" xr3:uid="{AEFBD857-E16B-4BC6-AD90-46B392714748}" name="Uniformat" totalsRowLabel="Total"/>
    <tableColumn id="2" xr3:uid="{664D0104-57D5-4C11-9E9C-3CC8AF3081CC}" name="System"/>
    <tableColumn id="3" xr3:uid="{7EDC733C-8B21-484D-82DB-4145361DFE6E}" name="Percent of Total" totalsRowFunction="sum" dataDxfId="5" totalsRowDxfId="4"/>
    <tableColumn id="4" xr3:uid="{D567BD22-A7ED-47FD-A97C-F56EB7CA03FD}" name="Cost per S.F." totalsRowFunction="sum" totalsRowDxfId="3" dataCellStyle="Currency" totalsRowCellStyle="Currency">
      <calculatedColumnFormula>Table13[[#This Row],[Cost]]/$H$1</calculatedColumnFormula>
    </tableColumn>
    <tableColumn id="5" xr3:uid="{CA44C46D-3202-43EA-925C-D030A0F12D25}" name="Cost" totalsRowFunction="sum" totalsRowDxfId="2" dataCellStyle="Currency" totalsRowCellStyle="Currency">
      <calculatedColumnFormula>Table13[[#This Row],[Percent of Total]]*$H$3</calculatedColumnFormula>
    </tableColumn>
  </tableColumns>
  <tableStyleInfo name="TableStyleLight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839B855-778E-4941-8AFA-69D45F207F7C}" name="Table1" displayName="Table1" ref="A1:D43" totalsRowCount="1">
  <autoFilter ref="A1:D42" xr:uid="{1839B855-778E-4941-8AFA-69D45F207F7C}"/>
  <tableColumns count="4">
    <tableColumn id="1" xr3:uid="{45CEC290-135A-418F-B4E1-8F9362DA8845}" name="UniFormat Code" totalsRowLabel="Total"/>
    <tableColumn id="2" xr3:uid="{80C3213E-7120-45FC-99D1-E27DDB1525F0}" name="System Name"/>
    <tableColumn id="3" xr3:uid="{F3FD8286-2699-444F-991A-BAEDB583DF2B}" name="Percentage of Total" totalsRowFunction="sum" dataDxfId="1" totalsRowDxfId="0"/>
    <tableColumn id="4" xr3:uid="{AAAA6BE1-231F-46ED-889C-82E776121FAB}" name="Notes" totalsRowFunction="count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32D129-56E3-4405-B039-045E56BBFEAA}">
  <dimension ref="A1:H43"/>
  <sheetViews>
    <sheetView tabSelected="1" workbookViewId="0"/>
  </sheetViews>
  <sheetFormatPr defaultRowHeight="15" x14ac:dyDescent="0.25"/>
  <cols>
    <col min="1" max="1" width="12.28515625" bestFit="1" customWidth="1"/>
    <col min="2" max="2" width="33.5703125" bestFit="1" customWidth="1"/>
    <col min="3" max="3" width="17.5703125" bestFit="1" customWidth="1"/>
    <col min="4" max="4" width="16.28515625" style="4" bestFit="1" customWidth="1"/>
    <col min="5" max="5" width="14.28515625" style="4" bestFit="1" customWidth="1"/>
    <col min="6" max="6" width="9" customWidth="1"/>
    <col min="7" max="7" width="19.85546875" bestFit="1" customWidth="1"/>
    <col min="8" max="8" width="13.5703125" bestFit="1" customWidth="1"/>
  </cols>
  <sheetData>
    <row r="1" spans="1:8" x14ac:dyDescent="0.25">
      <c r="A1" t="s">
        <v>131</v>
      </c>
      <c r="B1" t="s">
        <v>132</v>
      </c>
      <c r="C1" t="s">
        <v>135</v>
      </c>
      <c r="D1" s="4" t="s">
        <v>133</v>
      </c>
      <c r="E1" s="4" t="s">
        <v>134</v>
      </c>
      <c r="G1" t="s">
        <v>128</v>
      </c>
      <c r="H1" s="2">
        <v>20000</v>
      </c>
    </row>
    <row r="2" spans="1:8" x14ac:dyDescent="0.25">
      <c r="A2" t="s">
        <v>2</v>
      </c>
      <c r="B2" t="s">
        <v>3</v>
      </c>
      <c r="C2" s="1">
        <v>3.5999999999999997E-2</v>
      </c>
      <c r="D2" s="4">
        <f>Table13[[#This Row],[Cost]]/$H$1</f>
        <v>10.439999999999998</v>
      </c>
      <c r="E2" s="4">
        <f>Table13[[#This Row],[Percent of Total]]*$H$3</f>
        <v>208799.99999999997</v>
      </c>
      <c r="G2" t="s">
        <v>129</v>
      </c>
      <c r="H2" s="3">
        <v>290</v>
      </c>
    </row>
    <row r="3" spans="1:8" x14ac:dyDescent="0.25">
      <c r="A3" t="s">
        <v>4</v>
      </c>
      <c r="B3" t="s">
        <v>5</v>
      </c>
      <c r="C3" s="1">
        <v>0.03</v>
      </c>
      <c r="D3" s="4">
        <f>Table13[[#This Row],[Cost]]/$H$1</f>
        <v>8.6999999999999993</v>
      </c>
      <c r="E3" s="4">
        <f>Table13[[#This Row],[Percent of Total]]*$H$3</f>
        <v>174000</v>
      </c>
      <c r="G3" t="s">
        <v>130</v>
      </c>
      <c r="H3" s="3">
        <f>H1*H2</f>
        <v>5800000</v>
      </c>
    </row>
    <row r="4" spans="1:8" x14ac:dyDescent="0.25">
      <c r="A4" t="s">
        <v>6</v>
      </c>
      <c r="B4" t="s">
        <v>7</v>
      </c>
      <c r="C4" s="1">
        <v>2.4E-2</v>
      </c>
      <c r="D4" s="4">
        <f>Table13[[#This Row],[Cost]]/$H$1</f>
        <v>6.96</v>
      </c>
      <c r="E4" s="4">
        <f>Table13[[#This Row],[Percent of Total]]*$H$3</f>
        <v>139200</v>
      </c>
    </row>
    <row r="5" spans="1:8" x14ac:dyDescent="0.25">
      <c r="A5" t="s">
        <v>8</v>
      </c>
      <c r="B5" t="s">
        <v>9</v>
      </c>
      <c r="C5" s="1">
        <v>4.2000000000000003E-2</v>
      </c>
      <c r="D5" s="4">
        <f>Table13[[#This Row],[Cost]]/$H$1</f>
        <v>12.180000000000001</v>
      </c>
      <c r="E5" s="4">
        <f>Table13[[#This Row],[Percent of Total]]*$H$3</f>
        <v>243600.00000000003</v>
      </c>
    </row>
    <row r="6" spans="1:8" x14ac:dyDescent="0.25">
      <c r="A6" t="s">
        <v>10</v>
      </c>
      <c r="B6" t="s">
        <v>11</v>
      </c>
      <c r="C6" s="1">
        <v>3.5999999999999997E-2</v>
      </c>
      <c r="D6" s="4">
        <f>Table13[[#This Row],[Cost]]/$H$1</f>
        <v>10.439999999999998</v>
      </c>
      <c r="E6" s="4">
        <f>Table13[[#This Row],[Percent of Total]]*$H$3</f>
        <v>208799.99999999997</v>
      </c>
    </row>
    <row r="7" spans="1:8" x14ac:dyDescent="0.25">
      <c r="A7" t="s">
        <v>12</v>
      </c>
      <c r="B7" t="s">
        <v>13</v>
      </c>
      <c r="C7" s="1">
        <v>1.4E-2</v>
      </c>
      <c r="D7" s="4">
        <f>Table13[[#This Row],[Cost]]/$H$1</f>
        <v>4.0599999999999996</v>
      </c>
      <c r="E7" s="4">
        <f>Table13[[#This Row],[Percent of Total]]*$H$3</f>
        <v>81200</v>
      </c>
    </row>
    <row r="8" spans="1:8" x14ac:dyDescent="0.25">
      <c r="A8" t="s">
        <v>14</v>
      </c>
      <c r="B8" t="s">
        <v>15</v>
      </c>
      <c r="C8" s="1">
        <v>5.8000000000000003E-2</v>
      </c>
      <c r="D8" s="4">
        <f>Table13[[#This Row],[Cost]]/$H$1</f>
        <v>16.82</v>
      </c>
      <c r="E8" s="4">
        <f>Table13[[#This Row],[Percent of Total]]*$H$3</f>
        <v>336400</v>
      </c>
    </row>
    <row r="9" spans="1:8" x14ac:dyDescent="0.25">
      <c r="A9" t="s">
        <v>16</v>
      </c>
      <c r="B9" t="s">
        <v>17</v>
      </c>
      <c r="C9" s="1">
        <v>3.5999999999999997E-2</v>
      </c>
      <c r="D9" s="4">
        <f>Table13[[#This Row],[Cost]]/$H$1</f>
        <v>10.439999999999998</v>
      </c>
      <c r="E9" s="4">
        <f>Table13[[#This Row],[Percent of Total]]*$H$3</f>
        <v>208799.99999999997</v>
      </c>
    </row>
    <row r="10" spans="1:8" x14ac:dyDescent="0.25">
      <c r="A10" t="s">
        <v>18</v>
      </c>
      <c r="B10" t="s">
        <v>19</v>
      </c>
      <c r="C10" s="1">
        <v>1.7999999999999999E-2</v>
      </c>
      <c r="D10" s="4">
        <f>Table13[[#This Row],[Cost]]/$H$1</f>
        <v>5.2199999999999989</v>
      </c>
      <c r="E10" s="4">
        <f>Table13[[#This Row],[Percent of Total]]*$H$3</f>
        <v>104399.99999999999</v>
      </c>
    </row>
    <row r="11" spans="1:8" x14ac:dyDescent="0.25">
      <c r="A11" t="s">
        <v>20</v>
      </c>
      <c r="B11" t="s">
        <v>21</v>
      </c>
      <c r="C11" s="1">
        <v>3.5999999999999997E-2</v>
      </c>
      <c r="D11" s="4">
        <f>Table13[[#This Row],[Cost]]/$H$1</f>
        <v>10.439999999999998</v>
      </c>
      <c r="E11" s="4">
        <f>Table13[[#This Row],[Percent of Total]]*$H$3</f>
        <v>208799.99999999997</v>
      </c>
    </row>
    <row r="12" spans="1:8" x14ac:dyDescent="0.25">
      <c r="A12" t="s">
        <v>22</v>
      </c>
      <c r="B12" t="s">
        <v>23</v>
      </c>
      <c r="C12" s="1">
        <v>7.0000000000000001E-3</v>
      </c>
      <c r="D12" s="4">
        <f>Table13[[#This Row],[Cost]]/$H$1</f>
        <v>2.0299999999999998</v>
      </c>
      <c r="E12" s="4">
        <f>Table13[[#This Row],[Percent of Total]]*$H$3</f>
        <v>40600</v>
      </c>
    </row>
    <row r="13" spans="1:8" x14ac:dyDescent="0.25">
      <c r="A13" t="s">
        <v>24</v>
      </c>
      <c r="B13" t="s">
        <v>25</v>
      </c>
      <c r="C13" s="1">
        <v>4.8000000000000001E-2</v>
      </c>
      <c r="D13" s="4">
        <f>Table13[[#This Row],[Cost]]/$H$1</f>
        <v>13.92</v>
      </c>
      <c r="E13" s="4">
        <f>Table13[[#This Row],[Percent of Total]]*$H$3</f>
        <v>278400</v>
      </c>
    </row>
    <row r="14" spans="1:8" x14ac:dyDescent="0.25">
      <c r="A14" t="s">
        <v>26</v>
      </c>
      <c r="B14" t="s">
        <v>27</v>
      </c>
      <c r="C14" s="1">
        <v>2.4E-2</v>
      </c>
      <c r="D14" s="4">
        <f>Table13[[#This Row],[Cost]]/$H$1</f>
        <v>6.96</v>
      </c>
      <c r="E14" s="4">
        <f>Table13[[#This Row],[Percent of Total]]*$H$3</f>
        <v>139200</v>
      </c>
    </row>
    <row r="15" spans="1:8" x14ac:dyDescent="0.25">
      <c r="A15" t="s">
        <v>28</v>
      </c>
      <c r="B15" t="s">
        <v>29</v>
      </c>
      <c r="C15" s="1">
        <v>1.7999999999999999E-2</v>
      </c>
      <c r="D15" s="4">
        <f>Table13[[#This Row],[Cost]]/$H$1</f>
        <v>5.2199999999999989</v>
      </c>
      <c r="E15" s="4">
        <f>Table13[[#This Row],[Percent of Total]]*$H$3</f>
        <v>104399.99999999999</v>
      </c>
    </row>
    <row r="16" spans="1:8" x14ac:dyDescent="0.25">
      <c r="A16" t="s">
        <v>30</v>
      </c>
      <c r="B16" t="s">
        <v>31</v>
      </c>
      <c r="C16" s="1">
        <v>3.3000000000000002E-2</v>
      </c>
      <c r="D16" s="4">
        <f>Table13[[#This Row],[Cost]]/$H$1</f>
        <v>9.57</v>
      </c>
      <c r="E16" s="4">
        <f>Table13[[#This Row],[Percent of Total]]*$H$3</f>
        <v>191400</v>
      </c>
    </row>
    <row r="17" spans="1:5" x14ac:dyDescent="0.25">
      <c r="A17" t="s">
        <v>32</v>
      </c>
      <c r="B17" t="s">
        <v>33</v>
      </c>
      <c r="C17" s="1">
        <v>3.5000000000000003E-2</v>
      </c>
      <c r="D17" s="4">
        <f>Table13[[#This Row],[Cost]]/$H$1</f>
        <v>10.150000000000002</v>
      </c>
      <c r="E17" s="4">
        <f>Table13[[#This Row],[Percent of Total]]*$H$3</f>
        <v>203000.00000000003</v>
      </c>
    </row>
    <row r="18" spans="1:5" x14ac:dyDescent="0.25">
      <c r="A18" t="s">
        <v>34</v>
      </c>
      <c r="B18" t="s">
        <v>35</v>
      </c>
      <c r="C18" s="1">
        <v>2.5999999999999999E-2</v>
      </c>
      <c r="D18" s="4">
        <f>Table13[[#This Row],[Cost]]/$H$1</f>
        <v>7.54</v>
      </c>
      <c r="E18" s="4">
        <f>Table13[[#This Row],[Percent of Total]]*$H$3</f>
        <v>150800</v>
      </c>
    </row>
    <row r="19" spans="1:5" x14ac:dyDescent="0.25">
      <c r="A19" t="s">
        <v>36</v>
      </c>
      <c r="B19" t="s">
        <v>37</v>
      </c>
      <c r="C19" s="1">
        <v>8.0000000000000002E-3</v>
      </c>
      <c r="D19" s="4">
        <f>Table13[[#This Row],[Cost]]/$H$1</f>
        <v>2.3199999999999998</v>
      </c>
      <c r="E19" s="4">
        <f>Table13[[#This Row],[Percent of Total]]*$H$3</f>
        <v>46400</v>
      </c>
    </row>
    <row r="20" spans="1:5" x14ac:dyDescent="0.25">
      <c r="A20" t="s">
        <v>38</v>
      </c>
      <c r="B20" t="s">
        <v>39</v>
      </c>
      <c r="C20" s="1">
        <v>2.4E-2</v>
      </c>
      <c r="D20" s="4">
        <f>Table13[[#This Row],[Cost]]/$H$1</f>
        <v>6.96</v>
      </c>
      <c r="E20" s="4">
        <f>Table13[[#This Row],[Percent of Total]]*$H$3</f>
        <v>139200</v>
      </c>
    </row>
    <row r="21" spans="1:5" x14ac:dyDescent="0.25">
      <c r="A21" t="s">
        <v>40</v>
      </c>
      <c r="B21" t="s">
        <v>41</v>
      </c>
      <c r="C21" s="1">
        <v>1.9E-2</v>
      </c>
      <c r="D21" s="4">
        <f>Table13[[#This Row],[Cost]]/$H$1</f>
        <v>5.51</v>
      </c>
      <c r="E21" s="4">
        <f>Table13[[#This Row],[Percent of Total]]*$H$3</f>
        <v>110200</v>
      </c>
    </row>
    <row r="22" spans="1:5" x14ac:dyDescent="0.25">
      <c r="A22" t="s">
        <v>42</v>
      </c>
      <c r="B22" t="s">
        <v>43</v>
      </c>
      <c r="C22" s="1">
        <v>2.3E-2</v>
      </c>
      <c r="D22" s="4">
        <f>Table13[[#This Row],[Cost]]/$H$1</f>
        <v>6.67</v>
      </c>
      <c r="E22" s="4">
        <f>Table13[[#This Row],[Percent of Total]]*$H$3</f>
        <v>133400</v>
      </c>
    </row>
    <row r="23" spans="1:5" x14ac:dyDescent="0.25">
      <c r="A23" t="s">
        <v>44</v>
      </c>
      <c r="B23" t="s">
        <v>45</v>
      </c>
      <c r="C23" s="1">
        <v>8.0000000000000002E-3</v>
      </c>
      <c r="D23" s="4">
        <f>Table13[[#This Row],[Cost]]/$H$1</f>
        <v>2.3199999999999998</v>
      </c>
      <c r="E23" s="4">
        <f>Table13[[#This Row],[Percent of Total]]*$H$3</f>
        <v>46400</v>
      </c>
    </row>
    <row r="24" spans="1:5" x14ac:dyDescent="0.25">
      <c r="A24" t="s">
        <v>46</v>
      </c>
      <c r="B24" t="s">
        <v>47</v>
      </c>
      <c r="C24" s="1">
        <v>2.8000000000000001E-2</v>
      </c>
      <c r="D24" s="4">
        <f>Table13[[#This Row],[Cost]]/$H$1</f>
        <v>8.1199999999999992</v>
      </c>
      <c r="E24" s="4">
        <f>Table13[[#This Row],[Percent of Total]]*$H$3</f>
        <v>162400</v>
      </c>
    </row>
    <row r="25" spans="1:5" x14ac:dyDescent="0.25">
      <c r="A25" t="s">
        <v>48</v>
      </c>
      <c r="B25" t="s">
        <v>49</v>
      </c>
      <c r="C25" s="1">
        <v>2.8000000000000001E-2</v>
      </c>
      <c r="D25" s="4">
        <f>Table13[[#This Row],[Cost]]/$H$1</f>
        <v>8.1199999999999992</v>
      </c>
      <c r="E25" s="4">
        <f>Table13[[#This Row],[Percent of Total]]*$H$3</f>
        <v>162400</v>
      </c>
    </row>
    <row r="26" spans="1:5" x14ac:dyDescent="0.25">
      <c r="A26" t="s">
        <v>50</v>
      </c>
      <c r="B26" t="s">
        <v>51</v>
      </c>
      <c r="C26" s="1">
        <v>3.1E-2</v>
      </c>
      <c r="D26" s="4">
        <f>Table13[[#This Row],[Cost]]/$H$1</f>
        <v>8.99</v>
      </c>
      <c r="E26" s="4">
        <f>Table13[[#This Row],[Percent of Total]]*$H$3</f>
        <v>179800</v>
      </c>
    </row>
    <row r="27" spans="1:5" x14ac:dyDescent="0.25">
      <c r="A27" t="s">
        <v>52</v>
      </c>
      <c r="B27" t="s">
        <v>53</v>
      </c>
      <c r="C27" s="1">
        <v>1.4E-2</v>
      </c>
      <c r="D27" s="4">
        <f>Table13[[#This Row],[Cost]]/$H$1</f>
        <v>4.0599999999999996</v>
      </c>
      <c r="E27" s="4">
        <f>Table13[[#This Row],[Percent of Total]]*$H$3</f>
        <v>81200</v>
      </c>
    </row>
    <row r="28" spans="1:5" x14ac:dyDescent="0.25">
      <c r="A28" t="s">
        <v>54</v>
      </c>
      <c r="B28" t="s">
        <v>55</v>
      </c>
      <c r="C28" s="1">
        <v>2.4E-2</v>
      </c>
      <c r="D28" s="4">
        <f>Table13[[#This Row],[Cost]]/$H$1</f>
        <v>6.96</v>
      </c>
      <c r="E28" s="4">
        <f>Table13[[#This Row],[Percent of Total]]*$H$3</f>
        <v>139200</v>
      </c>
    </row>
    <row r="29" spans="1:5" x14ac:dyDescent="0.25">
      <c r="A29" t="s">
        <v>56</v>
      </c>
      <c r="B29" t="s">
        <v>57</v>
      </c>
      <c r="C29" s="1">
        <v>1.7999999999999999E-2</v>
      </c>
      <c r="D29" s="4">
        <f>Table13[[#This Row],[Cost]]/$H$1</f>
        <v>5.2199999999999989</v>
      </c>
      <c r="E29" s="4">
        <f>Table13[[#This Row],[Percent of Total]]*$H$3</f>
        <v>104399.99999999999</v>
      </c>
    </row>
    <row r="30" spans="1:5" x14ac:dyDescent="0.25">
      <c r="A30" t="s">
        <v>58</v>
      </c>
      <c r="B30" t="s">
        <v>59</v>
      </c>
      <c r="C30" s="1">
        <v>0.01</v>
      </c>
      <c r="D30" s="4">
        <f>Table13[[#This Row],[Cost]]/$H$1</f>
        <v>2.9</v>
      </c>
      <c r="E30" s="4">
        <f>Table13[[#This Row],[Percent of Total]]*$H$3</f>
        <v>58000</v>
      </c>
    </row>
    <row r="31" spans="1:5" x14ac:dyDescent="0.25">
      <c r="A31" t="s">
        <v>60</v>
      </c>
      <c r="B31" t="s">
        <v>61</v>
      </c>
      <c r="C31" s="1">
        <v>2.1000000000000001E-2</v>
      </c>
      <c r="D31" s="4">
        <f>Table13[[#This Row],[Cost]]/$H$1</f>
        <v>6.0900000000000007</v>
      </c>
      <c r="E31" s="4">
        <f>Table13[[#This Row],[Percent of Total]]*$H$3</f>
        <v>121800.00000000001</v>
      </c>
    </row>
    <row r="32" spans="1:5" x14ac:dyDescent="0.25">
      <c r="A32" t="s">
        <v>62</v>
      </c>
      <c r="B32" t="s">
        <v>63</v>
      </c>
      <c r="C32" s="1">
        <v>2.5000000000000001E-2</v>
      </c>
      <c r="D32" s="4">
        <f>Table13[[#This Row],[Cost]]/$H$1</f>
        <v>7.25</v>
      </c>
      <c r="E32" s="4">
        <f>Table13[[#This Row],[Percent of Total]]*$H$3</f>
        <v>145000</v>
      </c>
    </row>
    <row r="33" spans="1:5" x14ac:dyDescent="0.25">
      <c r="A33" t="s">
        <v>64</v>
      </c>
      <c r="B33" t="s">
        <v>65</v>
      </c>
      <c r="C33" s="1">
        <v>2.7E-2</v>
      </c>
      <c r="D33" s="4">
        <f>Table13[[#This Row],[Cost]]/$H$1</f>
        <v>7.83</v>
      </c>
      <c r="E33" s="4">
        <f>Table13[[#This Row],[Percent of Total]]*$H$3</f>
        <v>156600</v>
      </c>
    </row>
    <row r="34" spans="1:5" x14ac:dyDescent="0.25">
      <c r="A34" t="s">
        <v>66</v>
      </c>
      <c r="B34" t="s">
        <v>67</v>
      </c>
      <c r="C34" s="1">
        <v>0.03</v>
      </c>
      <c r="D34" s="4">
        <f>Table13[[#This Row],[Cost]]/$H$1</f>
        <v>8.6999999999999993</v>
      </c>
      <c r="E34" s="4">
        <f>Table13[[#This Row],[Percent of Total]]*$H$3</f>
        <v>174000</v>
      </c>
    </row>
    <row r="35" spans="1:5" x14ac:dyDescent="0.25">
      <c r="A35" t="s">
        <v>68</v>
      </c>
      <c r="B35" t="s">
        <v>69</v>
      </c>
      <c r="C35" s="1">
        <v>3.5000000000000003E-2</v>
      </c>
      <c r="D35" s="4">
        <f>Table13[[#This Row],[Cost]]/$H$1</f>
        <v>10.150000000000002</v>
      </c>
      <c r="E35" s="4">
        <f>Table13[[#This Row],[Percent of Total]]*$H$3</f>
        <v>203000.00000000003</v>
      </c>
    </row>
    <row r="36" spans="1:5" x14ac:dyDescent="0.25">
      <c r="A36" t="s">
        <v>70</v>
      </c>
      <c r="B36" t="s">
        <v>71</v>
      </c>
      <c r="C36" s="1">
        <v>2.5999999999999999E-2</v>
      </c>
      <c r="D36" s="4">
        <f>Table13[[#This Row],[Cost]]/$H$1</f>
        <v>7.54</v>
      </c>
      <c r="E36" s="4">
        <f>Table13[[#This Row],[Percent of Total]]*$H$3</f>
        <v>150800</v>
      </c>
    </row>
    <row r="37" spans="1:5" x14ac:dyDescent="0.25">
      <c r="A37" t="s">
        <v>72</v>
      </c>
      <c r="B37" t="s">
        <v>73</v>
      </c>
      <c r="C37" s="1">
        <v>1.2E-2</v>
      </c>
      <c r="D37" s="4">
        <f>Table13[[#This Row],[Cost]]/$H$1</f>
        <v>3.48</v>
      </c>
      <c r="E37" s="4">
        <f>Table13[[#This Row],[Percent of Total]]*$H$3</f>
        <v>69600</v>
      </c>
    </row>
    <row r="38" spans="1:5" x14ac:dyDescent="0.25">
      <c r="A38" t="s">
        <v>74</v>
      </c>
      <c r="B38" t="s">
        <v>75</v>
      </c>
      <c r="C38" s="1">
        <v>0.01</v>
      </c>
      <c r="D38" s="4">
        <f>Table13[[#This Row],[Cost]]/$H$1</f>
        <v>2.9</v>
      </c>
      <c r="E38" s="4">
        <f>Table13[[#This Row],[Percent of Total]]*$H$3</f>
        <v>58000</v>
      </c>
    </row>
    <row r="39" spans="1:5" x14ac:dyDescent="0.25">
      <c r="A39" t="s">
        <v>76</v>
      </c>
      <c r="B39" t="s">
        <v>77</v>
      </c>
      <c r="C39" s="1">
        <v>0.02</v>
      </c>
      <c r="D39" s="4">
        <f>Table13[[#This Row],[Cost]]/$H$1</f>
        <v>5.8</v>
      </c>
      <c r="E39" s="4">
        <f>Table13[[#This Row],[Percent of Total]]*$H$3</f>
        <v>116000</v>
      </c>
    </row>
    <row r="40" spans="1:5" x14ac:dyDescent="0.25">
      <c r="A40" t="s">
        <v>78</v>
      </c>
      <c r="B40" t="s">
        <v>79</v>
      </c>
      <c r="C40" s="1">
        <v>0</v>
      </c>
      <c r="D40" s="4">
        <f>Table13[[#This Row],[Cost]]/$H$1</f>
        <v>0</v>
      </c>
      <c r="E40" s="4">
        <f>Table13[[#This Row],[Percent of Total]]*$H$3</f>
        <v>0</v>
      </c>
    </row>
    <row r="41" spans="1:5" x14ac:dyDescent="0.25">
      <c r="A41" t="s">
        <v>80</v>
      </c>
      <c r="B41" t="s">
        <v>81</v>
      </c>
      <c r="C41" s="1">
        <v>3.7999999999999999E-2</v>
      </c>
      <c r="D41" s="4">
        <f>Table13[[#This Row],[Cost]]/$H$1</f>
        <v>11.02</v>
      </c>
      <c r="E41" s="4">
        <f>Table13[[#This Row],[Percent of Total]]*$H$3</f>
        <v>220400</v>
      </c>
    </row>
    <row r="42" spans="1:5" x14ac:dyDescent="0.25">
      <c r="A42" t="s">
        <v>82</v>
      </c>
      <c r="B42" t="s">
        <v>83</v>
      </c>
      <c r="C42" s="1">
        <v>0</v>
      </c>
      <c r="D42" s="4">
        <f>Table13[[#This Row],[Cost]]/$H$1</f>
        <v>0</v>
      </c>
      <c r="E42" s="4">
        <f>Table13[[#This Row],[Percent of Total]]*$H$3</f>
        <v>0</v>
      </c>
    </row>
    <row r="43" spans="1:5" x14ac:dyDescent="0.25">
      <c r="A43" t="s">
        <v>84</v>
      </c>
      <c r="C43" s="1">
        <f>SUBTOTAL(109,Table13[Percent of Total])</f>
        <v>1.0000000000000004</v>
      </c>
      <c r="D43" s="5">
        <f>SUBTOTAL(109,Table13[Cost per S.F.])</f>
        <v>290</v>
      </c>
      <c r="E43" s="5">
        <f>SUBTOTAL(109,Table13[Cost])</f>
        <v>5800000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C3E3DE-C037-4500-BCA6-40EFAC9376CB}">
  <dimension ref="A1:D43"/>
  <sheetViews>
    <sheetView workbookViewId="0">
      <selection activeCell="B33" sqref="B33"/>
    </sheetView>
  </sheetViews>
  <sheetFormatPr defaultRowHeight="15" x14ac:dyDescent="0.25"/>
  <cols>
    <col min="1" max="1" width="18" bestFit="1" customWidth="1"/>
    <col min="2" max="2" width="33.5703125" bestFit="1" customWidth="1"/>
    <col min="3" max="3" width="20.85546875" bestFit="1" customWidth="1"/>
    <col min="4" max="4" width="102.85546875" bestFit="1" customWidth="1"/>
  </cols>
  <sheetData>
    <row r="1" spans="1:4" x14ac:dyDescent="0.25">
      <c r="A1" t="s">
        <v>0</v>
      </c>
      <c r="B1" t="s">
        <v>1</v>
      </c>
      <c r="C1" t="s">
        <v>86</v>
      </c>
      <c r="D1" t="s">
        <v>85</v>
      </c>
    </row>
    <row r="2" spans="1:4" x14ac:dyDescent="0.25">
      <c r="A2" t="s">
        <v>2</v>
      </c>
      <c r="B2" t="s">
        <v>3</v>
      </c>
      <c r="C2" s="1">
        <v>3.5999999999999997E-2</v>
      </c>
      <c r="D2" t="s">
        <v>87</v>
      </c>
    </row>
    <row r="3" spans="1:4" x14ac:dyDescent="0.25">
      <c r="A3" t="s">
        <v>4</v>
      </c>
      <c r="B3" t="s">
        <v>5</v>
      </c>
      <c r="C3" s="1">
        <v>0.03</v>
      </c>
      <c r="D3" t="s">
        <v>88</v>
      </c>
    </row>
    <row r="4" spans="1:4" x14ac:dyDescent="0.25">
      <c r="A4" t="s">
        <v>6</v>
      </c>
      <c r="B4" t="s">
        <v>7</v>
      </c>
      <c r="C4" s="1">
        <v>2.4E-2</v>
      </c>
      <c r="D4" t="s">
        <v>89</v>
      </c>
    </row>
    <row r="5" spans="1:4" x14ac:dyDescent="0.25">
      <c r="A5" t="s">
        <v>8</v>
      </c>
      <c r="B5" t="s">
        <v>9</v>
      </c>
      <c r="C5" s="1">
        <v>4.2000000000000003E-2</v>
      </c>
      <c r="D5" t="s">
        <v>90</v>
      </c>
    </row>
    <row r="6" spans="1:4" x14ac:dyDescent="0.25">
      <c r="A6" t="s">
        <v>10</v>
      </c>
      <c r="B6" t="s">
        <v>11</v>
      </c>
      <c r="C6" s="1">
        <v>3.5999999999999997E-2</v>
      </c>
      <c r="D6" t="s">
        <v>91</v>
      </c>
    </row>
    <row r="7" spans="1:4" x14ac:dyDescent="0.25">
      <c r="A7" t="s">
        <v>12</v>
      </c>
      <c r="B7" t="s">
        <v>13</v>
      </c>
      <c r="C7" s="1">
        <v>1.4E-2</v>
      </c>
      <c r="D7" t="s">
        <v>92</v>
      </c>
    </row>
    <row r="8" spans="1:4" x14ac:dyDescent="0.25">
      <c r="A8" t="s">
        <v>14</v>
      </c>
      <c r="B8" t="s">
        <v>15</v>
      </c>
      <c r="C8" s="1">
        <v>5.8000000000000003E-2</v>
      </c>
      <c r="D8" t="s">
        <v>93</v>
      </c>
    </row>
    <row r="9" spans="1:4" x14ac:dyDescent="0.25">
      <c r="A9" t="s">
        <v>16</v>
      </c>
      <c r="B9" t="s">
        <v>17</v>
      </c>
      <c r="C9" s="1">
        <v>3.5999999999999997E-2</v>
      </c>
      <c r="D9" t="s">
        <v>94</v>
      </c>
    </row>
    <row r="10" spans="1:4" x14ac:dyDescent="0.25">
      <c r="A10" t="s">
        <v>18</v>
      </c>
      <c r="B10" t="s">
        <v>19</v>
      </c>
      <c r="C10" s="1">
        <v>1.7999999999999999E-2</v>
      </c>
      <c r="D10" t="s">
        <v>95</v>
      </c>
    </row>
    <row r="11" spans="1:4" x14ac:dyDescent="0.25">
      <c r="A11" t="s">
        <v>20</v>
      </c>
      <c r="B11" t="s">
        <v>21</v>
      </c>
      <c r="C11" s="1">
        <v>3.5999999999999997E-2</v>
      </c>
      <c r="D11" t="s">
        <v>96</v>
      </c>
    </row>
    <row r="12" spans="1:4" x14ac:dyDescent="0.25">
      <c r="A12" t="s">
        <v>22</v>
      </c>
      <c r="B12" t="s">
        <v>23</v>
      </c>
      <c r="C12" s="1">
        <v>7.0000000000000001E-3</v>
      </c>
      <c r="D12" t="s">
        <v>97</v>
      </c>
    </row>
    <row r="13" spans="1:4" x14ac:dyDescent="0.25">
      <c r="A13" t="s">
        <v>24</v>
      </c>
      <c r="B13" t="s">
        <v>25</v>
      </c>
      <c r="C13" s="1">
        <v>4.8000000000000001E-2</v>
      </c>
      <c r="D13" t="s">
        <v>98</v>
      </c>
    </row>
    <row r="14" spans="1:4" x14ac:dyDescent="0.25">
      <c r="A14" t="s">
        <v>26</v>
      </c>
      <c r="B14" t="s">
        <v>27</v>
      </c>
      <c r="C14" s="1">
        <v>2.4E-2</v>
      </c>
      <c r="D14" t="s">
        <v>99</v>
      </c>
    </row>
    <row r="15" spans="1:4" x14ac:dyDescent="0.25">
      <c r="A15" t="s">
        <v>28</v>
      </c>
      <c r="B15" t="s">
        <v>29</v>
      </c>
      <c r="C15" s="1">
        <v>1.7999999999999999E-2</v>
      </c>
      <c r="D15" t="s">
        <v>100</v>
      </c>
    </row>
    <row r="16" spans="1:4" x14ac:dyDescent="0.25">
      <c r="A16" t="s">
        <v>30</v>
      </c>
      <c r="B16" t="s">
        <v>31</v>
      </c>
      <c r="C16" s="1">
        <v>3.3000000000000002E-2</v>
      </c>
      <c r="D16" t="s">
        <v>101</v>
      </c>
    </row>
    <row r="17" spans="1:4" x14ac:dyDescent="0.25">
      <c r="A17" t="s">
        <v>32</v>
      </c>
      <c r="B17" t="s">
        <v>33</v>
      </c>
      <c r="C17" s="1">
        <v>3.5000000000000003E-2</v>
      </c>
      <c r="D17" t="s">
        <v>102</v>
      </c>
    </row>
    <row r="18" spans="1:4" x14ac:dyDescent="0.25">
      <c r="A18" t="s">
        <v>34</v>
      </c>
      <c r="B18" t="s">
        <v>35</v>
      </c>
      <c r="C18" s="1">
        <v>2.5999999999999999E-2</v>
      </c>
      <c r="D18" t="s">
        <v>103</v>
      </c>
    </row>
    <row r="19" spans="1:4" x14ac:dyDescent="0.25">
      <c r="A19" t="s">
        <v>36</v>
      </c>
      <c r="B19" t="s">
        <v>37</v>
      </c>
      <c r="C19" s="1">
        <v>8.0000000000000002E-3</v>
      </c>
      <c r="D19" t="s">
        <v>104</v>
      </c>
    </row>
    <row r="20" spans="1:4" x14ac:dyDescent="0.25">
      <c r="A20" t="s">
        <v>38</v>
      </c>
      <c r="B20" t="s">
        <v>39</v>
      </c>
      <c r="C20" s="1">
        <v>2.4E-2</v>
      </c>
      <c r="D20" t="s">
        <v>105</v>
      </c>
    </row>
    <row r="21" spans="1:4" x14ac:dyDescent="0.25">
      <c r="A21" t="s">
        <v>40</v>
      </c>
      <c r="B21" t="s">
        <v>41</v>
      </c>
      <c r="C21" s="1">
        <v>1.9E-2</v>
      </c>
      <c r="D21" t="s">
        <v>106</v>
      </c>
    </row>
    <row r="22" spans="1:4" x14ac:dyDescent="0.25">
      <c r="A22" t="s">
        <v>42</v>
      </c>
      <c r="B22" t="s">
        <v>43</v>
      </c>
      <c r="C22" s="1">
        <v>2.3E-2</v>
      </c>
      <c r="D22" t="s">
        <v>107</v>
      </c>
    </row>
    <row r="23" spans="1:4" x14ac:dyDescent="0.25">
      <c r="A23" t="s">
        <v>44</v>
      </c>
      <c r="B23" t="s">
        <v>45</v>
      </c>
      <c r="C23" s="1">
        <v>8.0000000000000002E-3</v>
      </c>
      <c r="D23" t="s">
        <v>108</v>
      </c>
    </row>
    <row r="24" spans="1:4" x14ac:dyDescent="0.25">
      <c r="A24" t="s">
        <v>46</v>
      </c>
      <c r="B24" t="s">
        <v>47</v>
      </c>
      <c r="C24" s="1">
        <v>2.8000000000000001E-2</v>
      </c>
      <c r="D24" t="s">
        <v>109</v>
      </c>
    </row>
    <row r="25" spans="1:4" x14ac:dyDescent="0.25">
      <c r="A25" t="s">
        <v>48</v>
      </c>
      <c r="B25" t="s">
        <v>49</v>
      </c>
      <c r="C25" s="1">
        <v>2.8000000000000001E-2</v>
      </c>
      <c r="D25" t="s">
        <v>110</v>
      </c>
    </row>
    <row r="26" spans="1:4" x14ac:dyDescent="0.25">
      <c r="A26" t="s">
        <v>50</v>
      </c>
      <c r="B26" t="s">
        <v>51</v>
      </c>
      <c r="C26" s="1">
        <v>3.1E-2</v>
      </c>
      <c r="D26" t="s">
        <v>111</v>
      </c>
    </row>
    <row r="27" spans="1:4" x14ac:dyDescent="0.25">
      <c r="A27" t="s">
        <v>52</v>
      </c>
      <c r="B27" t="s">
        <v>53</v>
      </c>
      <c r="C27" s="1">
        <v>1.4E-2</v>
      </c>
      <c r="D27" t="s">
        <v>112</v>
      </c>
    </row>
    <row r="28" spans="1:4" x14ac:dyDescent="0.25">
      <c r="A28" t="s">
        <v>54</v>
      </c>
      <c r="B28" t="s">
        <v>55</v>
      </c>
      <c r="C28" s="1">
        <v>2.4E-2</v>
      </c>
      <c r="D28" t="s">
        <v>113</v>
      </c>
    </row>
    <row r="29" spans="1:4" x14ac:dyDescent="0.25">
      <c r="A29" t="s">
        <v>56</v>
      </c>
      <c r="B29" t="s">
        <v>57</v>
      </c>
      <c r="C29" s="1">
        <v>1.7999999999999999E-2</v>
      </c>
      <c r="D29" t="s">
        <v>114</v>
      </c>
    </row>
    <row r="30" spans="1:4" x14ac:dyDescent="0.25">
      <c r="A30" t="s">
        <v>58</v>
      </c>
      <c r="B30" t="s">
        <v>59</v>
      </c>
      <c r="C30" s="1">
        <v>0.01</v>
      </c>
      <c r="D30" t="s">
        <v>115</v>
      </c>
    </row>
    <row r="31" spans="1:4" x14ac:dyDescent="0.25">
      <c r="A31" t="s">
        <v>60</v>
      </c>
      <c r="B31" t="s">
        <v>61</v>
      </c>
      <c r="C31" s="1">
        <v>2.1000000000000001E-2</v>
      </c>
      <c r="D31" t="s">
        <v>116</v>
      </c>
    </row>
    <row r="32" spans="1:4" x14ac:dyDescent="0.25">
      <c r="A32" t="s">
        <v>62</v>
      </c>
      <c r="B32" t="s">
        <v>63</v>
      </c>
      <c r="C32" s="1">
        <v>2.5000000000000001E-2</v>
      </c>
      <c r="D32" t="s">
        <v>117</v>
      </c>
    </row>
    <row r="33" spans="1:4" x14ac:dyDescent="0.25">
      <c r="A33" t="s">
        <v>64</v>
      </c>
      <c r="B33" t="s">
        <v>65</v>
      </c>
      <c r="C33" s="1">
        <v>2.7E-2</v>
      </c>
      <c r="D33" t="s">
        <v>118</v>
      </c>
    </row>
    <row r="34" spans="1:4" x14ac:dyDescent="0.25">
      <c r="A34" t="s">
        <v>66</v>
      </c>
      <c r="B34" t="s">
        <v>67</v>
      </c>
      <c r="C34" s="1">
        <v>0.03</v>
      </c>
      <c r="D34" t="s">
        <v>119</v>
      </c>
    </row>
    <row r="35" spans="1:4" x14ac:dyDescent="0.25">
      <c r="A35" t="s">
        <v>68</v>
      </c>
      <c r="B35" t="s">
        <v>69</v>
      </c>
      <c r="C35" s="1">
        <v>3.5000000000000003E-2</v>
      </c>
      <c r="D35" t="s">
        <v>120</v>
      </c>
    </row>
    <row r="36" spans="1:4" x14ac:dyDescent="0.25">
      <c r="A36" t="s">
        <v>70</v>
      </c>
      <c r="B36" t="s">
        <v>71</v>
      </c>
      <c r="C36" s="1">
        <v>2.5999999999999999E-2</v>
      </c>
      <c r="D36" t="s">
        <v>121</v>
      </c>
    </row>
    <row r="37" spans="1:4" x14ac:dyDescent="0.25">
      <c r="A37" t="s">
        <v>72</v>
      </c>
      <c r="B37" t="s">
        <v>73</v>
      </c>
      <c r="C37" s="1">
        <v>1.2E-2</v>
      </c>
      <c r="D37" t="s">
        <v>122</v>
      </c>
    </row>
    <row r="38" spans="1:4" x14ac:dyDescent="0.25">
      <c r="A38" t="s">
        <v>74</v>
      </c>
      <c r="B38" t="s">
        <v>75</v>
      </c>
      <c r="C38" s="1">
        <v>0.01</v>
      </c>
      <c r="D38" t="s">
        <v>123</v>
      </c>
    </row>
    <row r="39" spans="1:4" x14ac:dyDescent="0.25">
      <c r="A39" t="s">
        <v>76</v>
      </c>
      <c r="B39" t="s">
        <v>77</v>
      </c>
      <c r="C39" s="1">
        <v>0.02</v>
      </c>
      <c r="D39" t="s">
        <v>124</v>
      </c>
    </row>
    <row r="40" spans="1:4" x14ac:dyDescent="0.25">
      <c r="A40" t="s">
        <v>78</v>
      </c>
      <c r="B40" t="s">
        <v>79</v>
      </c>
      <c r="C40" s="1">
        <v>0</v>
      </c>
      <c r="D40" t="s">
        <v>125</v>
      </c>
    </row>
    <row r="41" spans="1:4" x14ac:dyDescent="0.25">
      <c r="A41" t="s">
        <v>80</v>
      </c>
      <c r="B41" t="s">
        <v>81</v>
      </c>
      <c r="C41" s="1">
        <v>3.7999999999999999E-2</v>
      </c>
      <c r="D41" t="s">
        <v>126</v>
      </c>
    </row>
    <row r="42" spans="1:4" x14ac:dyDescent="0.25">
      <c r="A42" t="s">
        <v>82</v>
      </c>
      <c r="B42" t="s">
        <v>83</v>
      </c>
      <c r="C42" s="1">
        <v>0</v>
      </c>
      <c r="D42" t="s">
        <v>127</v>
      </c>
    </row>
    <row r="43" spans="1:4" x14ac:dyDescent="0.25">
      <c r="A43" t="s">
        <v>84</v>
      </c>
      <c r="C43" s="1">
        <f>SUBTOTAL(109,Table1[Percentage of Total])</f>
        <v>1.0000000000000004</v>
      </c>
      <c r="D43">
        <f>SUBTOTAL(103,Table1[Notes])</f>
        <v>41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Office 1-2 Story</vt:lpstr>
      <vt:lpstr>Notes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Faherty, Steve</dc:creator>
  <cp:lastModifiedBy>Steve Faherty</cp:lastModifiedBy>
  <dcterms:created xsi:type="dcterms:W3CDTF">2025-11-19T12:47:26Z</dcterms:created>
  <dcterms:modified xsi:type="dcterms:W3CDTF">2025-11-20T16:02:13Z</dcterms:modified>
</cp:coreProperties>
</file>